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Verunka\Desktop\VZ_obce_2025\Předboj_kaplička\PD a VV\"/>
    </mc:Choice>
  </mc:AlternateContent>
  <xr:revisionPtr revIDLastSave="0" documentId="13_ncr:1_{FEAFA257-18E3-4CFA-B3B7-70CB20A5C4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kapitulace" sheetId="1" r:id="rId1"/>
    <sheet name="Položk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2" l="1"/>
  <c r="G67" i="2"/>
  <c r="G66" i="2"/>
  <c r="G65" i="2"/>
  <c r="G64" i="2"/>
  <c r="G63" i="2"/>
  <c r="G61" i="2"/>
  <c r="G60" i="2"/>
  <c r="G58" i="2" s="1"/>
  <c r="G59" i="2"/>
  <c r="G57" i="2"/>
  <c r="G56" i="2"/>
  <c r="G55" i="2"/>
  <c r="G53" i="2"/>
  <c r="G52" i="2"/>
  <c r="G50" i="2"/>
  <c r="G49" i="2"/>
  <c r="G47" i="2"/>
  <c r="G46" i="2"/>
  <c r="G41" i="2"/>
  <c r="G40" i="2" s="1"/>
  <c r="G45" i="2"/>
  <c r="G44" i="2"/>
  <c r="G43" i="2"/>
  <c r="G39" i="2"/>
  <c r="G38" i="2" s="1"/>
  <c r="G37" i="2"/>
  <c r="G35" i="2"/>
  <c r="G34" i="2"/>
  <c r="G33" i="2"/>
  <c r="G32" i="2"/>
  <c r="G31" i="2"/>
  <c r="G30" i="2"/>
  <c r="G29" i="2"/>
  <c r="G28" i="2"/>
  <c r="G27" i="2"/>
  <c r="G20" i="2"/>
  <c r="G21" i="2"/>
  <c r="G22" i="2"/>
  <c r="G23" i="2"/>
  <c r="G24" i="2"/>
  <c r="G25" i="2"/>
  <c r="G19" i="2"/>
  <c r="G13" i="2"/>
  <c r="G14" i="2"/>
  <c r="G15" i="2"/>
  <c r="G16" i="2"/>
  <c r="G12" i="2"/>
  <c r="G8" i="2"/>
  <c r="G9" i="2"/>
  <c r="G10" i="2"/>
  <c r="G7" i="2"/>
  <c r="G54" i="2" l="1"/>
  <c r="G48" i="2"/>
  <c r="G42" i="2"/>
  <c r="G18" i="2"/>
  <c r="G11" i="2"/>
  <c r="G6" i="2"/>
  <c r="G51" i="2"/>
  <c r="G62" i="2"/>
  <c r="G26" i="2"/>
  <c r="B69" i="2" l="1"/>
</calcChain>
</file>

<file path=xl/sharedStrings.xml><?xml version="1.0" encoding="utf-8"?>
<sst xmlns="http://schemas.openxmlformats.org/spreadsheetml/2006/main" count="333" uniqueCount="284">
  <si>
    <t/>
  </si>
  <si>
    <t/>
  </si>
  <si>
    <t/>
  </si>
  <si>
    <t/>
  </si>
  <si>
    <t>Stavba:</t>
  </si>
  <si>
    <t>Revitalizace kapličky - Předboj</t>
  </si>
  <si>
    <t/>
  </si>
  <si>
    <t/>
  </si>
  <si>
    <t/>
  </si>
  <si>
    <t>Objednatel:</t>
  </si>
  <si>
    <t/>
  </si>
  <si>
    <t>IČO:</t>
  </si>
  <si>
    <t/>
  </si>
  <si>
    <t/>
  </si>
  <si>
    <t/>
  </si>
  <si>
    <t/>
  </si>
  <si>
    <t>DIČ:</t>
  </si>
  <si>
    <t/>
  </si>
  <si>
    <t/>
  </si>
  <si>
    <t>Zhotovitel:</t>
  </si>
  <si>
    <t>IČO:</t>
  </si>
  <si>
    <t/>
  </si>
  <si>
    <t/>
  </si>
  <si>
    <t>DIČ:</t>
  </si>
  <si>
    <t/>
  </si>
  <si>
    <t/>
  </si>
  <si>
    <t/>
  </si>
  <si>
    <t/>
  </si>
  <si>
    <t>Rozpis ceny</t>
  </si>
  <si>
    <t/>
  </si>
  <si>
    <t/>
  </si>
  <si>
    <t>Celkem</t>
  </si>
  <si>
    <t/>
  </si>
  <si>
    <t>HSV</t>
  </si>
  <si>
    <t/>
  </si>
  <si>
    <t/>
  </si>
  <si>
    <t/>
  </si>
  <si>
    <t/>
  </si>
  <si>
    <t>PSV</t>
  </si>
  <si>
    <t/>
  </si>
  <si>
    <t/>
  </si>
  <si>
    <t/>
  </si>
  <si>
    <t/>
  </si>
  <si>
    <t>MON</t>
  </si>
  <si>
    <t/>
  </si>
  <si>
    <t/>
  </si>
  <si>
    <t/>
  </si>
  <si>
    <t/>
  </si>
  <si>
    <t>Vedlejší náklady</t>
  </si>
  <si>
    <t/>
  </si>
  <si>
    <t/>
  </si>
  <si>
    <t/>
  </si>
  <si>
    <t/>
  </si>
  <si>
    <t>Ostatní náklady</t>
  </si>
  <si>
    <t/>
  </si>
  <si>
    <t/>
  </si>
  <si>
    <t/>
  </si>
  <si>
    <t/>
  </si>
  <si>
    <t>Celkem</t>
  </si>
  <si>
    <t/>
  </si>
  <si>
    <t/>
  </si>
  <si>
    <t>Rekapitulace daní</t>
  </si>
  <si>
    <t/>
  </si>
  <si>
    <t/>
  </si>
  <si>
    <t/>
  </si>
  <si>
    <t/>
  </si>
  <si>
    <t>Základ pro sníženou DPH</t>
  </si>
  <si>
    <r>
      <rPr>
        <b/>
        <sz val="10"/>
        <rFont val="Arial"/>
        <family val="2"/>
      </rPr>
      <t>15</t>
    </r>
    <r>
      <rPr>
        <sz val="8.5"/>
        <rFont val="Arial"/>
        <family val="2"/>
      </rPr>
      <t xml:space="preserve"> %</t>
    </r>
  </si>
  <si>
    <t/>
  </si>
  <si>
    <t/>
  </si>
  <si>
    <t>CZK</t>
  </si>
  <si>
    <t>Snížená DPH</t>
  </si>
  <si>
    <r>
      <rPr>
        <b/>
        <sz val="10"/>
        <rFont val="Arial"/>
        <family val="2"/>
      </rPr>
      <t>15</t>
    </r>
    <r>
      <rPr>
        <sz val="8.5"/>
        <rFont val="Arial"/>
        <family val="2"/>
      </rPr>
      <t xml:space="preserve"> %</t>
    </r>
  </si>
  <si>
    <t/>
  </si>
  <si>
    <r>
      <rPr>
        <b/>
        <sz val="11"/>
        <rFont val="Arial"/>
        <family val="2"/>
      </rPr>
      <t xml:space="preserve">0,00 </t>
    </r>
    <r>
      <rPr>
        <sz val="10"/>
        <rFont val="Arial"/>
        <family val="2"/>
      </rPr>
      <t>CZK</t>
    </r>
  </si>
  <si>
    <t/>
  </si>
  <si>
    <t>Základ pro základní DPH</t>
  </si>
  <si>
    <r>
      <rPr>
        <b/>
        <sz val="10"/>
        <rFont val="Arial"/>
        <family val="2"/>
      </rPr>
      <t>21</t>
    </r>
    <r>
      <rPr>
        <sz val="8.5"/>
        <rFont val="Arial"/>
        <family val="2"/>
      </rPr>
      <t xml:space="preserve"> %</t>
    </r>
  </si>
  <si>
    <t/>
  </si>
  <si>
    <t>Základní DPH</t>
  </si>
  <si>
    <r>
      <rPr>
        <b/>
        <sz val="10"/>
        <rFont val="Arial"/>
        <family val="2"/>
      </rPr>
      <t>21</t>
    </r>
    <r>
      <rPr>
        <sz val="8.5"/>
        <rFont val="Arial"/>
        <family val="2"/>
      </rPr>
      <t xml:space="preserve"> %</t>
    </r>
  </si>
  <si>
    <t/>
  </si>
  <si>
    <t>Zaokrouhlení</t>
  </si>
  <si>
    <t/>
  </si>
  <si>
    <t/>
  </si>
  <si>
    <t>CZK</t>
  </si>
  <si>
    <t>Cena celkem s DPH</t>
  </si>
  <si>
    <t/>
  </si>
  <si>
    <t/>
  </si>
  <si>
    <t>CZK</t>
  </si>
  <si>
    <t>v</t>
  </si>
  <si>
    <t>dne</t>
  </si>
  <si>
    <t/>
  </si>
  <si>
    <t/>
  </si>
  <si>
    <t/>
  </si>
  <si>
    <t/>
  </si>
  <si>
    <t>Za zhotovitele</t>
  </si>
  <si>
    <t>Za objednatele</t>
  </si>
  <si>
    <t/>
  </si>
  <si>
    <t/>
  </si>
  <si>
    <r>
      <rPr>
        <sz val="9"/>
        <rFont val="Arial"/>
        <family val="2"/>
      </rPr>
      <t xml:space="preserve">Zpracováno programem </t>
    </r>
    <r>
      <rPr>
        <b/>
        <sz val="9"/>
        <rFont val="Arial"/>
        <family val="2"/>
      </rPr>
      <t>BUILDpower S, © RTS, a.s.</t>
    </r>
  </si>
  <si>
    <t>Výkaz výměr</t>
  </si>
  <si>
    <t>S:</t>
  </si>
  <si>
    <t/>
  </si>
  <si>
    <t>Kaplička Předboj</t>
  </si>
  <si>
    <t>O:</t>
  </si>
  <si>
    <t>SO 01</t>
  </si>
  <si>
    <t>Revitalizace kapličky</t>
  </si>
  <si>
    <t>R:</t>
  </si>
  <si>
    <t>01</t>
  </si>
  <si>
    <t>Stavební část</t>
  </si>
  <si>
    <t>P.č.</t>
  </si>
  <si>
    <t>MJ</t>
  </si>
  <si>
    <t>množství</t>
  </si>
  <si>
    <t>cena / MJ</t>
  </si>
  <si>
    <t>Celkem</t>
  </si>
  <si>
    <t>Díl:</t>
  </si>
  <si>
    <t>Zemní práce</t>
  </si>
  <si>
    <t/>
  </si>
  <si>
    <t/>
  </si>
  <si>
    <t/>
  </si>
  <si>
    <t>Hloubení rýh š.do 60 cm v hor.3 do 50 m3,</t>
  </si>
  <si>
    <t>m3</t>
  </si>
  <si>
    <t>Příplatek za lepivost - hloubení rýh 60 cm v hor.3</t>
  </si>
  <si>
    <t>m3</t>
  </si>
  <si>
    <r>
      <rPr>
        <sz val="8"/>
        <rFont val="Arial"/>
        <family val="2"/>
      </rPr>
      <t>Vodorovné přemístění výkopku z hor.1-4 do 4000 m, na</t>
    </r>
    <r>
      <rPr>
        <sz val="8"/>
        <rFont val="Arial"/>
        <family val="2"/>
      </rPr>
      <t xml:space="preserve">
mezideponii</t>
    </r>
  </si>
  <si>
    <t>m3</t>
  </si>
  <si>
    <t>Uložení sypaniny na skl.-sypanina na výšku přes 2m</t>
  </si>
  <si>
    <t>m3</t>
  </si>
  <si>
    <t>Díl: 2</t>
  </si>
  <si>
    <t/>
  </si>
  <si>
    <t>Základy a zvláštní zakládání</t>
  </si>
  <si>
    <t/>
  </si>
  <si>
    <t/>
  </si>
  <si>
    <t/>
  </si>
  <si>
    <t>Opláštění trativodů z geotext., do sklonu 1:2,5</t>
  </si>
  <si>
    <t>m2</t>
  </si>
  <si>
    <t>Zhutnění podloží</t>
  </si>
  <si>
    <t>m2</t>
  </si>
  <si>
    <t>21281001RRR</t>
  </si>
  <si>
    <t>2715311R</t>
  </si>
  <si>
    <t xml:space="preserve">Zásyp drenáře 8-16mm </t>
  </si>
  <si>
    <t>m3</t>
  </si>
  <si>
    <t>Geotextilie FILTEK 300 g/m2 š. 200cm 100% PP</t>
  </si>
  <si>
    <t>m2</t>
  </si>
  <si>
    <t/>
  </si>
  <si>
    <t/>
  </si>
  <si>
    <t>Položka pořadí 5 : 8,60000*1,1</t>
  </si>
  <si>
    <t/>
  </si>
  <si>
    <t/>
  </si>
  <si>
    <t/>
  </si>
  <si>
    <t>Díl: 61</t>
  </si>
  <si>
    <t/>
  </si>
  <si>
    <t>Úpravy povrchů vnitřní</t>
  </si>
  <si>
    <t/>
  </si>
  <si>
    <t/>
  </si>
  <si>
    <t/>
  </si>
  <si>
    <t>Nátěr stropů vyrovnávač nasákavosti, ručně</t>
  </si>
  <si>
    <t>m2</t>
  </si>
  <si>
    <t>Omítka sanační podkladní MCO 2 ručně</t>
  </si>
  <si>
    <t>m2</t>
  </si>
  <si>
    <t>Nátěr stěn vyrovnávač nasákavosti, ručně</t>
  </si>
  <si>
    <t>m2</t>
  </si>
  <si>
    <t>Štuk vápenný na stěnách vnitřní</t>
  </si>
  <si>
    <t>m2</t>
  </si>
  <si>
    <t>Oprava váp.omítek stropů do 10% plochy - hladkých</t>
  </si>
  <si>
    <t>m2</t>
  </si>
  <si>
    <t>6010211RRR</t>
  </si>
  <si>
    <t>Štuk vápenný na stropech</t>
  </si>
  <si>
    <t>m2</t>
  </si>
  <si>
    <t>612421RRR</t>
  </si>
  <si>
    <t xml:space="preserve">Oprava vápen.omítek stěn - příplatek za členitost omítek </t>
  </si>
  <si>
    <t>kompl</t>
  </si>
  <si>
    <t>Díl: 62</t>
  </si>
  <si>
    <t/>
  </si>
  <si>
    <t>Úpravy povrchů vnější</t>
  </si>
  <si>
    <t/>
  </si>
  <si>
    <t/>
  </si>
  <si>
    <t/>
  </si>
  <si>
    <t>Přilnavostní a penetrační nátěr stěn , sokl</t>
  </si>
  <si>
    <t>m2</t>
  </si>
  <si>
    <t>Zakrývání výplní vnějších otvorů</t>
  </si>
  <si>
    <t>m2</t>
  </si>
  <si>
    <t>Očištění fasád tlakovou vodou složitost 3 - 5</t>
  </si>
  <si>
    <t>m2</t>
  </si>
  <si>
    <t>6020111RRR</t>
  </si>
  <si>
    <t>Jádrová omítka soklu</t>
  </si>
  <si>
    <t>m2</t>
  </si>
  <si>
    <t>6020112RRR</t>
  </si>
  <si>
    <t>6020211RRR</t>
  </si>
  <si>
    <t>Štuková vápenná omítka vnější</t>
  </si>
  <si>
    <t>m2</t>
  </si>
  <si>
    <t>602031101R01</t>
  </si>
  <si>
    <t>Přilnavostní a penetrační nátěr stěn</t>
  </si>
  <si>
    <t>m2</t>
  </si>
  <si>
    <t>622421RRR</t>
  </si>
  <si>
    <t>Obnova původní profilace římsy</t>
  </si>
  <si>
    <t>m</t>
  </si>
  <si>
    <t>6224713RRR</t>
  </si>
  <si>
    <t>Nátěr: trojitý vodou naředěný vápenný tónovaný nátěr barvy RAL</t>
  </si>
  <si>
    <t>m2</t>
  </si>
  <si>
    <t/>
  </si>
  <si>
    <t/>
  </si>
  <si>
    <t>9016. , sokl</t>
  </si>
  <si>
    <t/>
  </si>
  <si>
    <t/>
  </si>
  <si>
    <t/>
  </si>
  <si>
    <t/>
  </si>
  <si>
    <t>6224911R</t>
  </si>
  <si>
    <t>Impregace: ochranný impregnační nátěr:, sokl</t>
  </si>
  <si>
    <t>m2</t>
  </si>
  <si>
    <t>Díl: 94</t>
  </si>
  <si>
    <t/>
  </si>
  <si>
    <t>Lešení a stavební výtahy</t>
  </si>
  <si>
    <t/>
  </si>
  <si>
    <t/>
  </si>
  <si>
    <t/>
  </si>
  <si>
    <t>Lešení lehké pomocné, výška podlahy do 1,9 m</t>
  </si>
  <si>
    <t>m2</t>
  </si>
  <si>
    <r>
      <rPr>
        <b/>
        <sz val="10"/>
        <rFont val="Arial"/>
        <family val="2"/>
      </rPr>
      <t>Díl: 95</t>
    </r>
  </si>
  <si>
    <t/>
  </si>
  <si>
    <r>
      <rPr>
        <b/>
        <sz val="10"/>
        <rFont val="Arial"/>
        <family val="2"/>
      </rPr>
      <t>Dokončovací konstrukce na pozemních</t>
    </r>
    <r>
      <rPr>
        <b/>
        <sz val="10"/>
        <rFont val="Arial"/>
        <family val="2"/>
      </rPr>
      <t xml:space="preserve">
stavbách</t>
    </r>
  </si>
  <si>
    <t/>
  </si>
  <si>
    <t/>
  </si>
  <si>
    <t/>
  </si>
  <si>
    <t>Vyčištění budov o výšce podlaží do 4 m</t>
  </si>
  <si>
    <t>m2</t>
  </si>
  <si>
    <t>Díl: 96</t>
  </si>
  <si>
    <t/>
  </si>
  <si>
    <t>Bourání konstrukcí</t>
  </si>
  <si>
    <t/>
  </si>
  <si>
    <t/>
  </si>
  <si>
    <t/>
  </si>
  <si>
    <t>Šetrné rozebrání cihelné dlažby ke zpětnému použití</t>
  </si>
  <si>
    <t>m2</t>
  </si>
  <si>
    <t>Bourání mazanin betonových tl. 10 cm, podlaha v kapli</t>
  </si>
  <si>
    <t>m3</t>
  </si>
  <si>
    <t>Otlučení omítek vnějších MVC v složit.5-7 do 80 %</t>
  </si>
  <si>
    <t>m2</t>
  </si>
  <si>
    <t>Staveništní přesun hmot</t>
  </si>
  <si>
    <t>Přesun hmot pro opravy a údržbu do výšky 6 m</t>
  </si>
  <si>
    <t>t</t>
  </si>
  <si>
    <t>Díl: 765</t>
  </si>
  <si>
    <t>Krytiny tvrdé</t>
  </si>
  <si>
    <t>7659500RRR</t>
  </si>
  <si>
    <t>Stávající střešní krytina - ozn-S1</t>
  </si>
  <si>
    <t>Přesun hmot pro krytiny tvrdé, výšky do 6 m</t>
  </si>
  <si>
    <t>%</t>
  </si>
  <si>
    <t>Díl: 767</t>
  </si>
  <si>
    <t>Konstrukce zámečnické</t>
  </si>
  <si>
    <t>767 - K</t>
  </si>
  <si>
    <t>Oplocení</t>
  </si>
  <si>
    <t>kus</t>
  </si>
  <si>
    <t>Přesun hmot pro zámečnické konstr., výšky do 6 m</t>
  </si>
  <si>
    <t>Díl: 771</t>
  </si>
  <si>
    <t>Podlahy z dlaždic a obklady</t>
  </si>
  <si>
    <t>Kladení dlažby cihelné do TM, vč.spárování, stávající dlažba</t>
  </si>
  <si>
    <t>771541RRR</t>
  </si>
  <si>
    <t>Stávající dlažba cihelná - repase - ozn.P1</t>
  </si>
  <si>
    <t>Přesun hmot pro podlahy z dlaždic, výšky do 6 m</t>
  </si>
  <si>
    <t>Díl: 784</t>
  </si>
  <si>
    <t>Malby</t>
  </si>
  <si>
    <t>78412121RRR</t>
  </si>
  <si>
    <t>Penetrace podkladu 1 x - ozn.PU2</t>
  </si>
  <si>
    <t>78412211RRR</t>
  </si>
  <si>
    <t>Malba vápenná , bez penetrace, 2 x - ozn.PU2</t>
  </si>
  <si>
    <t>78440281RRR</t>
  </si>
  <si>
    <t>Odstranění malby oškrábáním a omytím</t>
  </si>
  <si>
    <t>Díl: D96</t>
  </si>
  <si>
    <t>Přesuny suti a vybouraných hmot</t>
  </si>
  <si>
    <t>Odvoz suti a vybour. hmot na skládku do 1 km</t>
  </si>
  <si>
    <t>Příplatek k odvozu za každý další 1 km, (19km)</t>
  </si>
  <si>
    <t>Poplatek za skládku stavební suti</t>
  </si>
  <si>
    <t>Díl: VN</t>
  </si>
  <si>
    <t>005121010R</t>
  </si>
  <si>
    <t>Zařízení staveniště</t>
  </si>
  <si>
    <t>Soubor</t>
  </si>
  <si>
    <t>005124010R</t>
  </si>
  <si>
    <t>Koordinační činnost</t>
  </si>
  <si>
    <t>Číslo položky</t>
  </si>
  <si>
    <t>Název položky</t>
  </si>
  <si>
    <t>Jádrová omítka: vnější jádrová vápenná omítka hlazená dřevěným hladítkem</t>
  </si>
  <si>
    <r>
      <rPr>
        <sz val="8"/>
        <rFont val="Arial"/>
        <family val="2"/>
      </rPr>
      <t xml:space="preserve">Trativody z PVC drenážních flexibilních trubek, lože štěrkopísek a </t>
    </r>
    <r>
      <rPr>
        <sz val="8"/>
        <rFont val="Arial"/>
        <family val="2"/>
      </rPr>
      <t xml:space="preserve">
obsyp kamenivo, trubky d 125 mm</t>
    </r>
  </si>
  <si>
    <t>Položkový rozpočet celkové předpokládané výdaje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</si>
</sst>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1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sz val="11"/>
      <name val="Times New Roman"/>
      <family val="2"/>
    </font>
    <font>
      <b/>
      <sz val="11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8"/>
      <color rgb="FF0000FF"/>
      <name val="Arial"/>
      <family val="2"/>
    </font>
    <font>
      <sz val="8.5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5E1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E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6" fillId="3" borderId="5" xfId="0" applyFont="1" applyFill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6" fillId="3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0" fillId="0" borderId="11" xfId="0" applyBorder="1" applyAlignment="1">
      <alignment horizontal="left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center" vertical="top"/>
    </xf>
    <xf numFmtId="0" fontId="5" fillId="0" borderId="15" xfId="0" applyFont="1" applyBorder="1" applyAlignment="1">
      <alignment horizontal="left"/>
    </xf>
    <xf numFmtId="0" fontId="4" fillId="0" borderId="3" xfId="0" applyFont="1" applyBorder="1" applyAlignment="1">
      <alignment horizontal="right" vertical="top"/>
    </xf>
    <xf numFmtId="0" fontId="0" fillId="0" borderId="15" xfId="0" applyBorder="1" applyAlignment="1">
      <alignment horizontal="left"/>
    </xf>
    <xf numFmtId="0" fontId="8" fillId="0" borderId="2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0" fillId="4" borderId="2" xfId="0" applyFill="1" applyBorder="1" applyAlignment="1">
      <alignment horizontal="left"/>
    </xf>
    <xf numFmtId="4" fontId="9" fillId="4" borderId="2" xfId="0" applyNumberFormat="1" applyFont="1" applyFill="1" applyBorder="1" applyAlignment="1">
      <alignment horizontal="right" vertical="top"/>
    </xf>
    <xf numFmtId="0" fontId="6" fillId="4" borderId="3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5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18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4" borderId="15" xfId="0" applyFont="1" applyFill="1" applyBorder="1" applyAlignment="1">
      <alignment horizontal="left" vertical="top"/>
    </xf>
    <xf numFmtId="0" fontId="4" fillId="4" borderId="18" xfId="0" applyFont="1" applyFill="1" applyBorder="1" applyAlignment="1">
      <alignment horizontal="left" vertical="top"/>
    </xf>
    <xf numFmtId="0" fontId="4" fillId="5" borderId="13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/>
    </xf>
    <xf numFmtId="4" fontId="6" fillId="4" borderId="18" xfId="0" applyNumberFormat="1" applyFont="1" applyFill="1" applyBorder="1" applyAlignment="1">
      <alignment horizontal="right" vertical="top"/>
    </xf>
    <xf numFmtId="0" fontId="11" fillId="0" borderId="19" xfId="0" applyFont="1" applyBorder="1" applyAlignment="1">
      <alignment horizontal="center" vertical="top"/>
    </xf>
    <xf numFmtId="0" fontId="11" fillId="0" borderId="20" xfId="0" applyFont="1" applyBorder="1" applyAlignment="1">
      <alignment horizontal="left" vertical="top"/>
    </xf>
    <xf numFmtId="164" fontId="11" fillId="0" borderId="20" xfId="0" applyNumberFormat="1" applyFont="1" applyBorder="1" applyAlignment="1">
      <alignment horizontal="center" vertical="top"/>
    </xf>
    <xf numFmtId="4" fontId="11" fillId="6" borderId="20" xfId="0" applyNumberFormat="1" applyFont="1" applyFill="1" applyBorder="1" applyAlignment="1">
      <alignment horizontal="center" vertical="top"/>
    </xf>
    <xf numFmtId="4" fontId="11" fillId="0" borderId="21" xfId="0" applyNumberFormat="1" applyFont="1" applyBorder="1" applyAlignment="1">
      <alignment horizontal="right" vertical="top"/>
    </xf>
    <xf numFmtId="0" fontId="11" fillId="0" borderId="20" xfId="0" applyFont="1" applyBorder="1" applyAlignment="1">
      <alignment horizontal="left" vertical="top" wrapText="1"/>
    </xf>
    <xf numFmtId="0" fontId="6" fillId="4" borderId="15" xfId="0" applyFont="1" applyFill="1" applyBorder="1" applyAlignment="1">
      <alignment horizontal="center" vertical="top"/>
    </xf>
    <xf numFmtId="0" fontId="12" fillId="0" borderId="5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" fontId="13" fillId="0" borderId="5" xfId="0" applyNumberFormat="1" applyFont="1" applyBorder="1" applyAlignment="1">
      <alignment horizontal="right"/>
    </xf>
    <xf numFmtId="0" fontId="12" fillId="0" borderId="24" xfId="0" applyFont="1" applyBorder="1" applyAlignment="1">
      <alignment horizontal="left"/>
    </xf>
    <xf numFmtId="0" fontId="11" fillId="0" borderId="26" xfId="0" applyFont="1" applyBorder="1" applyAlignment="1">
      <alignment horizontal="left" vertical="top"/>
    </xf>
    <xf numFmtId="0" fontId="11" fillId="0" borderId="26" xfId="0" applyFont="1" applyBorder="1" applyAlignment="1">
      <alignment horizontal="center" vertical="top"/>
    </xf>
    <xf numFmtId="164" fontId="11" fillId="0" borderId="26" xfId="0" applyNumberFormat="1" applyFont="1" applyBorder="1" applyAlignment="1">
      <alignment horizontal="center" vertical="top"/>
    </xf>
    <xf numFmtId="4" fontId="11" fillId="6" borderId="26" xfId="0" applyNumberFormat="1" applyFont="1" applyFill="1" applyBorder="1" applyAlignment="1">
      <alignment horizontal="center" vertical="top"/>
    </xf>
    <xf numFmtId="4" fontId="11" fillId="0" borderId="27" xfId="0" applyNumberFormat="1" applyFont="1" applyBorder="1" applyAlignment="1">
      <alignment horizontal="right" vertical="top"/>
    </xf>
    <xf numFmtId="0" fontId="11" fillId="0" borderId="26" xfId="0" applyFont="1" applyBorder="1" applyAlignment="1">
      <alignment horizontal="right" vertical="top"/>
    </xf>
    <xf numFmtId="0" fontId="12" fillId="0" borderId="30" xfId="0" applyFont="1" applyBorder="1" applyAlignment="1">
      <alignment horizontal="left"/>
    </xf>
    <xf numFmtId="0" fontId="11" fillId="0" borderId="30" xfId="0" applyFont="1" applyBorder="1" applyAlignment="1">
      <alignment horizontal="left" vertical="top"/>
    </xf>
    <xf numFmtId="0" fontId="12" fillId="6" borderId="30" xfId="0" applyFont="1" applyFill="1" applyBorder="1" applyAlignment="1">
      <alignment horizontal="left"/>
    </xf>
    <xf numFmtId="0" fontId="12" fillId="0" borderId="31" xfId="0" applyFont="1" applyBorder="1" applyAlignment="1">
      <alignment horizontal="left"/>
    </xf>
    <xf numFmtId="0" fontId="6" fillId="4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4" fillId="0" borderId="13" xfId="0" applyFont="1" applyBorder="1" applyAlignment="1">
      <alignment horizontal="center" vertical="top"/>
    </xf>
    <xf numFmtId="0" fontId="4" fillId="4" borderId="13" xfId="0" applyFont="1" applyFill="1" applyBorder="1" applyAlignment="1">
      <alignment horizontal="center" vertical="top"/>
    </xf>
    <xf numFmtId="0" fontId="12" fillId="0" borderId="23" xfId="0" applyFont="1" applyBorder="1" applyAlignment="1">
      <alignment horizontal="center"/>
    </xf>
    <xf numFmtId="0" fontId="11" fillId="0" borderId="25" xfId="0" applyFont="1" applyBorder="1" applyAlignment="1">
      <alignment horizontal="center" vertical="top"/>
    </xf>
    <xf numFmtId="0" fontId="12" fillId="0" borderId="29" xfId="0" applyFont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4" fillId="5" borderId="15" xfId="0" applyFont="1" applyFill="1" applyBorder="1"/>
    <xf numFmtId="0" fontId="16" fillId="0" borderId="28" xfId="0" applyFont="1" applyBorder="1" applyAlignment="1">
      <alignment vertical="top" wrapText="1"/>
    </xf>
    <xf numFmtId="0" fontId="16" fillId="0" borderId="22" xfId="0" applyFont="1" applyBorder="1" applyAlignment="1">
      <alignment vertical="top" wrapText="1"/>
    </xf>
    <xf numFmtId="164" fontId="11" fillId="7" borderId="26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0" fillId="0" borderId="3" xfId="0" applyBorder="1" applyAlignment="1">
      <alignment horizontal="left"/>
    </xf>
    <xf numFmtId="0" fontId="3" fillId="4" borderId="1" xfId="0" applyFont="1" applyFill="1" applyBorder="1" applyAlignment="1">
      <alignment horizontal="left" vertical="top"/>
    </xf>
    <xf numFmtId="0" fontId="0" fillId="4" borderId="2" xfId="0" applyFill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left"/>
    </xf>
    <xf numFmtId="0" fontId="3" fillId="2" borderId="2" xfId="0" applyFont="1" applyFill="1" applyBorder="1" applyAlignment="1">
      <alignment horizontal="left" vertical="top"/>
    </xf>
    <xf numFmtId="0" fontId="0" fillId="2" borderId="2" xfId="0" applyFill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4" fontId="8" fillId="0" borderId="1" xfId="0" applyNumberFormat="1" applyFont="1" applyBorder="1" applyAlignment="1">
      <alignment horizontal="right" vertical="top"/>
    </xf>
    <xf numFmtId="0" fontId="6" fillId="4" borderId="15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/>
    </xf>
    <xf numFmtId="4" fontId="6" fillId="4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4" borderId="15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workbookViewId="0">
      <selection activeCell="B3" sqref="B3"/>
    </sheetView>
  </sheetViews>
  <sheetFormatPr defaultColWidth="8.81640625" defaultRowHeight="14.5" x14ac:dyDescent="0.35"/>
  <cols>
    <col min="1" max="1" width="44"/>
    <col min="2" max="2" width="38.81640625" customWidth="1"/>
    <col min="3" max="3" width="19.453125" customWidth="1"/>
    <col min="4" max="4" width="16"/>
    <col min="5" max="5" width="8"/>
  </cols>
  <sheetData>
    <row r="1" spans="1:5" ht="37.5" customHeight="1" x14ac:dyDescent="0.35">
      <c r="A1" s="98" t="s">
        <v>283</v>
      </c>
      <c r="B1" s="99" t="s">
        <v>0</v>
      </c>
      <c r="C1" s="99" t="s">
        <v>1</v>
      </c>
      <c r="D1" s="99" t="s">
        <v>2</v>
      </c>
      <c r="E1" s="93" t="s">
        <v>3</v>
      </c>
    </row>
    <row r="2" spans="1:5" ht="50.25" customHeight="1" x14ac:dyDescent="0.35">
      <c r="A2" s="3" t="s">
        <v>4</v>
      </c>
      <c r="B2" s="100" t="s">
        <v>5</v>
      </c>
      <c r="C2" s="101" t="s">
        <v>6</v>
      </c>
      <c r="D2" s="4" t="s">
        <v>7</v>
      </c>
      <c r="E2" s="5" t="s">
        <v>8</v>
      </c>
    </row>
    <row r="3" spans="1:5" ht="13" customHeight="1" x14ac:dyDescent="0.35">
      <c r="A3" s="6" t="s">
        <v>9</v>
      </c>
      <c r="B3" s="7" t="s">
        <v>10</v>
      </c>
      <c r="C3" s="8" t="s">
        <v>11</v>
      </c>
      <c r="D3" s="7" t="s">
        <v>12</v>
      </c>
      <c r="E3" s="9" t="s">
        <v>13</v>
      </c>
    </row>
    <row r="4" spans="1:5" ht="35.25" customHeight="1" x14ac:dyDescent="0.35">
      <c r="A4" s="10" t="s">
        <v>14</v>
      </c>
      <c r="B4" s="11" t="s">
        <v>15</v>
      </c>
      <c r="C4" s="12" t="s">
        <v>16</v>
      </c>
      <c r="D4" s="11" t="s">
        <v>17</v>
      </c>
      <c r="E4" s="13" t="s">
        <v>18</v>
      </c>
    </row>
    <row r="5" spans="1:5" ht="27" customHeight="1" x14ac:dyDescent="0.35">
      <c r="A5" s="6" t="s">
        <v>19</v>
      </c>
      <c r="B5" s="14"/>
      <c r="C5" s="8" t="s">
        <v>20</v>
      </c>
      <c r="D5" s="14"/>
      <c r="E5" s="9" t="s">
        <v>21</v>
      </c>
    </row>
    <row r="6" spans="1:5" ht="23.25" customHeight="1" x14ac:dyDescent="0.35">
      <c r="A6" s="15" t="s">
        <v>22</v>
      </c>
      <c r="B6" s="16"/>
      <c r="C6" s="17" t="s">
        <v>23</v>
      </c>
      <c r="D6" s="16"/>
      <c r="E6" s="18" t="s">
        <v>24</v>
      </c>
    </row>
    <row r="7" spans="1:5" ht="20.25" customHeight="1" x14ac:dyDescent="0.35">
      <c r="A7" s="19"/>
      <c r="B7" s="20"/>
      <c r="C7" s="21" t="s">
        <v>25</v>
      </c>
      <c r="D7" s="21" t="s">
        <v>26</v>
      </c>
      <c r="E7" s="22" t="s">
        <v>27</v>
      </c>
    </row>
    <row r="8" spans="1:5" ht="27" customHeight="1" x14ac:dyDescent="0.35">
      <c r="A8" s="23" t="s">
        <v>28</v>
      </c>
      <c r="B8" s="24" t="s">
        <v>29</v>
      </c>
      <c r="C8" s="24" t="s">
        <v>30</v>
      </c>
      <c r="D8" s="102" t="s">
        <v>31</v>
      </c>
      <c r="E8" s="103" t="s">
        <v>32</v>
      </c>
    </row>
    <row r="9" spans="1:5" ht="25" customHeight="1" x14ac:dyDescent="0.35">
      <c r="A9" s="26" t="s">
        <v>33</v>
      </c>
      <c r="B9" s="27" t="s">
        <v>34</v>
      </c>
      <c r="C9" s="28" t="s">
        <v>35</v>
      </c>
      <c r="D9" s="29" t="s">
        <v>36</v>
      </c>
      <c r="E9" s="2" t="s">
        <v>37</v>
      </c>
    </row>
    <row r="10" spans="1:5" ht="26" customHeight="1" x14ac:dyDescent="0.35">
      <c r="A10" s="26" t="s">
        <v>38</v>
      </c>
      <c r="B10" s="27" t="s">
        <v>39</v>
      </c>
      <c r="C10" s="28" t="s">
        <v>40</v>
      </c>
      <c r="D10" s="29" t="s">
        <v>41</v>
      </c>
      <c r="E10" s="2" t="s">
        <v>42</v>
      </c>
    </row>
    <row r="11" spans="1:5" ht="25" customHeight="1" x14ac:dyDescent="0.35">
      <c r="A11" s="26" t="s">
        <v>43</v>
      </c>
      <c r="B11" s="27" t="s">
        <v>44</v>
      </c>
      <c r="C11" s="28" t="s">
        <v>45</v>
      </c>
      <c r="D11" s="29" t="s">
        <v>46</v>
      </c>
      <c r="E11" s="2" t="s">
        <v>47</v>
      </c>
    </row>
    <row r="12" spans="1:5" ht="26" customHeight="1" x14ac:dyDescent="0.35">
      <c r="A12" s="26" t="s">
        <v>48</v>
      </c>
      <c r="B12" s="27" t="s">
        <v>49</v>
      </c>
      <c r="C12" s="28" t="s">
        <v>50</v>
      </c>
      <c r="D12" s="29" t="s">
        <v>51</v>
      </c>
      <c r="E12" s="2" t="s">
        <v>52</v>
      </c>
    </row>
    <row r="13" spans="1:5" ht="26" customHeight="1" x14ac:dyDescent="0.35">
      <c r="A13" s="26" t="s">
        <v>53</v>
      </c>
      <c r="B13" s="27" t="s">
        <v>54</v>
      </c>
      <c r="C13" s="28" t="s">
        <v>55</v>
      </c>
      <c r="D13" s="29" t="s">
        <v>56</v>
      </c>
      <c r="E13" s="2" t="s">
        <v>57</v>
      </c>
    </row>
    <row r="14" spans="1:5" ht="26" customHeight="1" x14ac:dyDescent="0.35">
      <c r="A14" s="30" t="s">
        <v>58</v>
      </c>
      <c r="B14" s="27" t="s">
        <v>59</v>
      </c>
      <c r="C14" s="28" t="s">
        <v>60</v>
      </c>
      <c r="D14" s="104"/>
      <c r="E14" s="93"/>
    </row>
    <row r="15" spans="1:5" ht="31.5" customHeight="1" x14ac:dyDescent="0.35">
      <c r="A15" s="23" t="s">
        <v>61</v>
      </c>
      <c r="B15" s="24" t="s">
        <v>62</v>
      </c>
      <c r="C15" s="24" t="s">
        <v>63</v>
      </c>
      <c r="D15" s="24" t="s">
        <v>64</v>
      </c>
      <c r="E15" s="25" t="s">
        <v>65</v>
      </c>
    </row>
    <row r="16" spans="1:5" ht="26" customHeight="1" x14ac:dyDescent="0.35">
      <c r="A16" s="31" t="s">
        <v>66</v>
      </c>
      <c r="B16" s="32" t="s">
        <v>67</v>
      </c>
      <c r="C16" s="33" t="s">
        <v>68</v>
      </c>
      <c r="D16" s="24" t="s">
        <v>69</v>
      </c>
      <c r="E16" s="34" t="s">
        <v>70</v>
      </c>
    </row>
    <row r="17" spans="1:5" ht="26" customHeight="1" x14ac:dyDescent="0.35">
      <c r="A17" s="31" t="s">
        <v>71</v>
      </c>
      <c r="B17" s="32" t="s">
        <v>72</v>
      </c>
      <c r="C17" s="35" t="s">
        <v>73</v>
      </c>
      <c r="D17" s="92" t="s">
        <v>74</v>
      </c>
      <c r="E17" s="93" t="s">
        <v>75</v>
      </c>
    </row>
    <row r="18" spans="1:5" ht="26" customHeight="1" x14ac:dyDescent="0.35">
      <c r="A18" s="31" t="s">
        <v>76</v>
      </c>
      <c r="B18" s="32" t="s">
        <v>77</v>
      </c>
      <c r="C18" s="35" t="s">
        <v>78</v>
      </c>
      <c r="D18" s="92"/>
      <c r="E18" s="93"/>
    </row>
    <row r="19" spans="1:5" ht="35.25" customHeight="1" x14ac:dyDescent="0.35">
      <c r="A19" s="31" t="s">
        <v>79</v>
      </c>
      <c r="B19" s="32" t="s">
        <v>80</v>
      </c>
      <c r="C19" s="35" t="s">
        <v>81</v>
      </c>
      <c r="D19" s="92"/>
      <c r="E19" s="93"/>
    </row>
    <row r="20" spans="1:5" ht="32.25" customHeight="1" x14ac:dyDescent="0.35">
      <c r="A20" s="37" t="s">
        <v>82</v>
      </c>
      <c r="B20" s="1" t="s">
        <v>83</v>
      </c>
      <c r="C20" s="1" t="s">
        <v>84</v>
      </c>
      <c r="D20" s="36"/>
      <c r="E20" s="34" t="s">
        <v>85</v>
      </c>
    </row>
    <row r="21" spans="1:5" ht="51" customHeight="1" x14ac:dyDescent="0.35">
      <c r="A21" s="94" t="s">
        <v>86</v>
      </c>
      <c r="B21" s="95" t="s">
        <v>87</v>
      </c>
      <c r="C21" s="38" t="s">
        <v>88</v>
      </c>
      <c r="D21" s="39"/>
      <c r="E21" s="40" t="s">
        <v>89</v>
      </c>
    </row>
    <row r="22" spans="1:5" ht="24" customHeight="1" x14ac:dyDescent="0.35">
      <c r="A22" s="6" t="s">
        <v>90</v>
      </c>
      <c r="B22" s="41" t="s">
        <v>91</v>
      </c>
      <c r="C22" s="42" t="s">
        <v>92</v>
      </c>
      <c r="D22" s="42" t="s">
        <v>93</v>
      </c>
      <c r="E22" s="9" t="s">
        <v>94</v>
      </c>
    </row>
    <row r="23" spans="1:5" ht="24" customHeight="1" x14ac:dyDescent="0.35">
      <c r="A23" s="10" t="s">
        <v>95</v>
      </c>
      <c r="B23" s="43" t="s">
        <v>96</v>
      </c>
      <c r="C23" s="43" t="s">
        <v>97</v>
      </c>
      <c r="D23" s="44" t="s">
        <v>98</v>
      </c>
      <c r="E23" s="13" t="s">
        <v>99</v>
      </c>
    </row>
    <row r="24" spans="1:5" ht="18" customHeight="1" x14ac:dyDescent="0.35">
      <c r="A24" s="45" t="s">
        <v>100</v>
      </c>
      <c r="B24" s="96"/>
      <c r="C24" s="97"/>
      <c r="D24" s="97"/>
      <c r="E24" s="97"/>
    </row>
  </sheetData>
  <mergeCells count="9">
    <mergeCell ref="D18:E18"/>
    <mergeCell ref="D19:E19"/>
    <mergeCell ref="A21:B21"/>
    <mergeCell ref="B24:E24"/>
    <mergeCell ref="A1:E1"/>
    <mergeCell ref="B2:C2"/>
    <mergeCell ref="D8:E8"/>
    <mergeCell ref="D14:E14"/>
    <mergeCell ref="D17:E17"/>
  </mergeCells>
  <pageMargins left="0.75" right="0.75" top="1" bottom="1" header="0.5" footer="0.5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9"/>
  <sheetViews>
    <sheetView topLeftCell="A46" zoomScale="120" zoomScaleNormal="120" workbookViewId="0">
      <selection activeCell="F52" sqref="F52"/>
    </sheetView>
  </sheetViews>
  <sheetFormatPr defaultColWidth="8.81640625" defaultRowHeight="14.5" x14ac:dyDescent="0.35"/>
  <cols>
    <col min="1" max="1" width="7.453125" style="76" customWidth="1"/>
    <col min="2" max="2" width="12.6328125" customWidth="1"/>
    <col min="3" max="3" width="47"/>
    <col min="4" max="4" width="7.453125" style="76" customWidth="1"/>
    <col min="5" max="5" width="16"/>
    <col min="6" max="6" width="14.6328125" customWidth="1"/>
    <col min="7" max="7" width="20"/>
  </cols>
  <sheetData>
    <row r="1" spans="1:7" ht="36" customHeight="1" x14ac:dyDescent="0.35">
      <c r="A1" s="110" t="s">
        <v>101</v>
      </c>
      <c r="B1" s="111"/>
      <c r="C1" s="111"/>
      <c r="D1" s="111"/>
      <c r="E1" s="111"/>
      <c r="F1" s="111"/>
      <c r="G1" s="111"/>
    </row>
    <row r="2" spans="1:7" ht="26.25" customHeight="1" x14ac:dyDescent="0.35">
      <c r="A2" s="82" t="s">
        <v>102</v>
      </c>
      <c r="B2" s="35" t="s">
        <v>103</v>
      </c>
      <c r="C2" s="46" t="s">
        <v>104</v>
      </c>
    </row>
    <row r="3" spans="1:7" ht="21.75" customHeight="1" x14ac:dyDescent="0.35">
      <c r="A3" s="82" t="s">
        <v>105</v>
      </c>
      <c r="B3" s="47" t="s">
        <v>106</v>
      </c>
      <c r="C3" s="46" t="s">
        <v>107</v>
      </c>
    </row>
    <row r="4" spans="1:7" ht="15" thickBot="1" x14ac:dyDescent="0.4">
      <c r="A4" s="83" t="s">
        <v>108</v>
      </c>
      <c r="B4" s="48" t="s">
        <v>109</v>
      </c>
      <c r="C4" s="49" t="s">
        <v>110</v>
      </c>
    </row>
    <row r="5" spans="1:7" ht="15.75" customHeight="1" thickBot="1" x14ac:dyDescent="0.4">
      <c r="A5" s="50" t="s">
        <v>111</v>
      </c>
      <c r="B5" s="88" t="s">
        <v>279</v>
      </c>
      <c r="C5" s="88" t="s">
        <v>280</v>
      </c>
      <c r="D5" s="50" t="s">
        <v>112</v>
      </c>
      <c r="E5" s="50" t="s">
        <v>113</v>
      </c>
      <c r="F5" s="50" t="s">
        <v>114</v>
      </c>
      <c r="G5" s="50" t="s">
        <v>115</v>
      </c>
    </row>
    <row r="6" spans="1:7" ht="15" thickBot="1" x14ac:dyDescent="0.4">
      <c r="A6" s="60" t="s">
        <v>116</v>
      </c>
      <c r="B6" s="51">
        <v>1</v>
      </c>
      <c r="C6" s="51" t="s">
        <v>117</v>
      </c>
      <c r="D6" s="77" t="s">
        <v>118</v>
      </c>
      <c r="E6" s="52" t="s">
        <v>119</v>
      </c>
      <c r="F6" s="52" t="s">
        <v>120</v>
      </c>
      <c r="G6" s="53">
        <f>SUM(G7:G10)</f>
        <v>0</v>
      </c>
    </row>
    <row r="7" spans="1:7" x14ac:dyDescent="0.35">
      <c r="A7" s="54">
        <v>1</v>
      </c>
      <c r="B7" s="55">
        <v>132201110</v>
      </c>
      <c r="C7" s="55" t="s">
        <v>121</v>
      </c>
      <c r="D7" s="78" t="s">
        <v>122</v>
      </c>
      <c r="E7" s="56">
        <v>2</v>
      </c>
      <c r="F7" s="57"/>
      <c r="G7" s="58">
        <f>E7*F7</f>
        <v>0</v>
      </c>
    </row>
    <row r="8" spans="1:7" x14ac:dyDescent="0.35">
      <c r="A8" s="54">
        <v>2</v>
      </c>
      <c r="B8" s="55">
        <v>132201119</v>
      </c>
      <c r="C8" s="55" t="s">
        <v>123</v>
      </c>
      <c r="D8" s="78" t="s">
        <v>124</v>
      </c>
      <c r="E8" s="56">
        <v>2</v>
      </c>
      <c r="F8" s="57"/>
      <c r="G8" s="58">
        <f t="shared" ref="G8:G10" si="0">E8*F8</f>
        <v>0</v>
      </c>
    </row>
    <row r="9" spans="1:7" ht="20" x14ac:dyDescent="0.35">
      <c r="A9" s="54">
        <v>3</v>
      </c>
      <c r="B9" s="55">
        <v>162601101</v>
      </c>
      <c r="C9" s="59" t="s">
        <v>125</v>
      </c>
      <c r="D9" s="78" t="s">
        <v>126</v>
      </c>
      <c r="E9" s="56">
        <v>2</v>
      </c>
      <c r="F9" s="57"/>
      <c r="G9" s="58">
        <f t="shared" si="0"/>
        <v>0</v>
      </c>
    </row>
    <row r="10" spans="1:7" x14ac:dyDescent="0.35">
      <c r="A10" s="54">
        <v>4</v>
      </c>
      <c r="B10" s="55">
        <v>171201201</v>
      </c>
      <c r="C10" s="55" t="s">
        <v>127</v>
      </c>
      <c r="D10" s="78" t="s">
        <v>128</v>
      </c>
      <c r="E10" s="56">
        <v>2</v>
      </c>
      <c r="F10" s="57"/>
      <c r="G10" s="58">
        <f t="shared" si="0"/>
        <v>0</v>
      </c>
    </row>
    <row r="11" spans="1:7" x14ac:dyDescent="0.35">
      <c r="A11" s="112" t="s">
        <v>129</v>
      </c>
      <c r="B11" s="106" t="s">
        <v>130</v>
      </c>
      <c r="C11" s="51" t="s">
        <v>131</v>
      </c>
      <c r="D11" s="77" t="s">
        <v>132</v>
      </c>
      <c r="E11" s="52" t="s">
        <v>133</v>
      </c>
      <c r="F11" s="52" t="s">
        <v>134</v>
      </c>
      <c r="G11" s="53">
        <f>SUM(G12:G16)</f>
        <v>0</v>
      </c>
    </row>
    <row r="12" spans="1:7" x14ac:dyDescent="0.35">
      <c r="A12" s="54">
        <v>5</v>
      </c>
      <c r="B12" s="55">
        <v>212971110</v>
      </c>
      <c r="C12" s="55" t="s">
        <v>135</v>
      </c>
      <c r="D12" s="78" t="s">
        <v>136</v>
      </c>
      <c r="E12" s="56">
        <v>6</v>
      </c>
      <c r="F12" s="57"/>
      <c r="G12" s="58">
        <f>E12*F12</f>
        <v>0</v>
      </c>
    </row>
    <row r="13" spans="1:7" ht="15" thickBot="1" x14ac:dyDescent="0.4">
      <c r="A13" s="54">
        <v>6</v>
      </c>
      <c r="B13" s="55">
        <v>215901101</v>
      </c>
      <c r="C13" s="55" t="s">
        <v>137</v>
      </c>
      <c r="D13" s="78" t="s">
        <v>138</v>
      </c>
      <c r="E13" s="56">
        <v>1.2</v>
      </c>
      <c r="F13" s="57"/>
      <c r="G13" s="58">
        <f t="shared" ref="G13:G16" si="1">E13*F13</f>
        <v>0</v>
      </c>
    </row>
    <row r="14" spans="1:7" ht="25.5" customHeight="1" thickBot="1" x14ac:dyDescent="0.4">
      <c r="A14" s="54">
        <v>7</v>
      </c>
      <c r="B14" s="55" t="s">
        <v>139</v>
      </c>
      <c r="C14" s="90" t="s">
        <v>282</v>
      </c>
      <c r="D14" s="78" t="s">
        <v>197</v>
      </c>
      <c r="E14" s="56">
        <v>6</v>
      </c>
      <c r="F14" s="57"/>
      <c r="G14" s="58">
        <f t="shared" si="1"/>
        <v>0</v>
      </c>
    </row>
    <row r="15" spans="1:7" ht="15" thickBot="1" x14ac:dyDescent="0.4">
      <c r="A15" s="54">
        <v>8</v>
      </c>
      <c r="B15" s="55" t="s">
        <v>140</v>
      </c>
      <c r="C15" s="55" t="s">
        <v>141</v>
      </c>
      <c r="D15" s="78" t="s">
        <v>142</v>
      </c>
      <c r="E15" s="56">
        <v>0.45</v>
      </c>
      <c r="F15" s="57"/>
      <c r="G15" s="58">
        <f t="shared" si="1"/>
        <v>0</v>
      </c>
    </row>
    <row r="16" spans="1:7" x14ac:dyDescent="0.35">
      <c r="A16" s="54">
        <v>9</v>
      </c>
      <c r="B16" s="55">
        <v>69366198</v>
      </c>
      <c r="C16" s="55" t="s">
        <v>143</v>
      </c>
      <c r="D16" s="78" t="s">
        <v>144</v>
      </c>
      <c r="E16" s="56">
        <v>9.4600000000000009</v>
      </c>
      <c r="F16" s="57"/>
      <c r="G16" s="58">
        <f t="shared" si="1"/>
        <v>0</v>
      </c>
    </row>
    <row r="17" spans="1:7" ht="15" thickBot="1" x14ac:dyDescent="0.4">
      <c r="A17" s="84" t="s">
        <v>145</v>
      </c>
      <c r="B17" s="61" t="s">
        <v>146</v>
      </c>
      <c r="C17" s="62" t="s">
        <v>147</v>
      </c>
      <c r="D17" s="79" t="s">
        <v>148</v>
      </c>
      <c r="E17" s="63">
        <v>9.4600000000000009</v>
      </c>
      <c r="F17" s="61" t="s">
        <v>149</v>
      </c>
      <c r="G17" s="64" t="s">
        <v>150</v>
      </c>
    </row>
    <row r="18" spans="1:7" ht="15" thickBot="1" x14ac:dyDescent="0.4">
      <c r="A18" s="105" t="s">
        <v>151</v>
      </c>
      <c r="B18" s="106" t="s">
        <v>152</v>
      </c>
      <c r="C18" s="51" t="s">
        <v>153</v>
      </c>
      <c r="D18" s="77" t="s">
        <v>154</v>
      </c>
      <c r="E18" s="52" t="s">
        <v>155</v>
      </c>
      <c r="F18" s="52" t="s">
        <v>156</v>
      </c>
      <c r="G18" s="53">
        <f>SUM(G19:G25)</f>
        <v>0</v>
      </c>
    </row>
    <row r="19" spans="1:7" ht="15" thickBot="1" x14ac:dyDescent="0.4">
      <c r="A19" s="85">
        <v>10</v>
      </c>
      <c r="B19" s="65">
        <v>601021105</v>
      </c>
      <c r="C19" s="65" t="s">
        <v>157</v>
      </c>
      <c r="D19" s="66" t="s">
        <v>158</v>
      </c>
      <c r="E19" s="67">
        <v>2</v>
      </c>
      <c r="F19" s="68"/>
      <c r="G19" s="58">
        <f t="shared" ref="G19:G41" si="2">E19*F19</f>
        <v>0</v>
      </c>
    </row>
    <row r="20" spans="1:7" x14ac:dyDescent="0.35">
      <c r="A20" s="85">
        <v>11</v>
      </c>
      <c r="B20" s="65">
        <v>602013121</v>
      </c>
      <c r="C20" s="65" t="s">
        <v>159</v>
      </c>
      <c r="D20" s="66" t="s">
        <v>160</v>
      </c>
      <c r="E20" s="67">
        <v>2</v>
      </c>
      <c r="F20" s="68"/>
      <c r="G20" s="58">
        <f t="shared" si="2"/>
        <v>0</v>
      </c>
    </row>
    <row r="21" spans="1:7" x14ac:dyDescent="0.35">
      <c r="A21" s="85">
        <v>12</v>
      </c>
      <c r="B21" s="65">
        <v>602021105</v>
      </c>
      <c r="C21" s="65" t="s">
        <v>161</v>
      </c>
      <c r="D21" s="66" t="s">
        <v>162</v>
      </c>
      <c r="E21" s="67">
        <v>4</v>
      </c>
      <c r="F21" s="68"/>
      <c r="G21" s="58">
        <f t="shared" si="2"/>
        <v>0</v>
      </c>
    </row>
    <row r="22" spans="1:7" x14ac:dyDescent="0.35">
      <c r="A22" s="85">
        <v>13</v>
      </c>
      <c r="B22" s="65">
        <v>602021141</v>
      </c>
      <c r="C22" s="65" t="s">
        <v>163</v>
      </c>
      <c r="D22" s="66" t="s">
        <v>164</v>
      </c>
      <c r="E22" s="67">
        <v>4</v>
      </c>
      <c r="F22" s="68"/>
      <c r="G22" s="58">
        <f t="shared" si="2"/>
        <v>0</v>
      </c>
    </row>
    <row r="23" spans="1:7" x14ac:dyDescent="0.35">
      <c r="A23" s="85">
        <v>14</v>
      </c>
      <c r="B23" s="65">
        <v>611421221</v>
      </c>
      <c r="C23" s="65" t="s">
        <v>165</v>
      </c>
      <c r="D23" s="66" t="s">
        <v>166</v>
      </c>
      <c r="E23" s="67">
        <v>2</v>
      </c>
      <c r="F23" s="68"/>
      <c r="G23" s="58">
        <f t="shared" si="2"/>
        <v>0</v>
      </c>
    </row>
    <row r="24" spans="1:7" x14ac:dyDescent="0.35">
      <c r="A24" s="85">
        <v>15</v>
      </c>
      <c r="B24" s="65" t="s">
        <v>167</v>
      </c>
      <c r="C24" s="65" t="s">
        <v>168</v>
      </c>
      <c r="D24" s="66" t="s">
        <v>169</v>
      </c>
      <c r="E24" s="67">
        <v>2</v>
      </c>
      <c r="F24" s="68"/>
      <c r="G24" s="58">
        <f t="shared" si="2"/>
        <v>0</v>
      </c>
    </row>
    <row r="25" spans="1:7" ht="15" thickBot="1" x14ac:dyDescent="0.4">
      <c r="A25" s="85">
        <v>16</v>
      </c>
      <c r="B25" s="65" t="s">
        <v>170</v>
      </c>
      <c r="C25" s="65" t="s">
        <v>171</v>
      </c>
      <c r="D25" s="66" t="s">
        <v>172</v>
      </c>
      <c r="E25" s="67">
        <v>2</v>
      </c>
      <c r="F25" s="68"/>
      <c r="G25" s="58">
        <f t="shared" si="2"/>
        <v>0</v>
      </c>
    </row>
    <row r="26" spans="1:7" ht="15" thickBot="1" x14ac:dyDescent="0.4">
      <c r="A26" s="105" t="s">
        <v>173</v>
      </c>
      <c r="B26" s="106" t="s">
        <v>174</v>
      </c>
      <c r="C26" s="51" t="s">
        <v>175</v>
      </c>
      <c r="D26" s="77" t="s">
        <v>176</v>
      </c>
      <c r="E26" s="52" t="s">
        <v>177</v>
      </c>
      <c r="F26" s="52" t="s">
        <v>178</v>
      </c>
      <c r="G26" s="53">
        <f>SUM(G27:G37)</f>
        <v>0</v>
      </c>
    </row>
    <row r="27" spans="1:7" ht="15" thickBot="1" x14ac:dyDescent="0.4">
      <c r="A27" s="85">
        <v>18</v>
      </c>
      <c r="B27" s="65">
        <v>602031101</v>
      </c>
      <c r="C27" s="65" t="s">
        <v>179</v>
      </c>
      <c r="D27" s="66" t="s">
        <v>180</v>
      </c>
      <c r="E27" s="67">
        <v>10.34</v>
      </c>
      <c r="F27" s="68"/>
      <c r="G27" s="58">
        <f t="shared" si="2"/>
        <v>0</v>
      </c>
    </row>
    <row r="28" spans="1:7" ht="15" thickBot="1" x14ac:dyDescent="0.4">
      <c r="A28" s="85">
        <v>19</v>
      </c>
      <c r="B28" s="65">
        <v>620991121</v>
      </c>
      <c r="C28" s="65" t="s">
        <v>181</v>
      </c>
      <c r="D28" s="66" t="s">
        <v>182</v>
      </c>
      <c r="E28" s="67">
        <v>4</v>
      </c>
      <c r="F28" s="68"/>
      <c r="G28" s="58">
        <f t="shared" si="2"/>
        <v>0</v>
      </c>
    </row>
    <row r="29" spans="1:7" ht="15" thickBot="1" x14ac:dyDescent="0.4">
      <c r="A29" s="85">
        <v>20</v>
      </c>
      <c r="B29" s="65">
        <v>622904115</v>
      </c>
      <c r="C29" s="65" t="s">
        <v>183</v>
      </c>
      <c r="D29" s="66" t="s">
        <v>184</v>
      </c>
      <c r="E29" s="67">
        <v>10.3</v>
      </c>
      <c r="F29" s="68"/>
      <c r="G29" s="58">
        <f t="shared" si="2"/>
        <v>0</v>
      </c>
    </row>
    <row r="30" spans="1:7" ht="15" thickBot="1" x14ac:dyDescent="0.4">
      <c r="A30" s="85">
        <v>21</v>
      </c>
      <c r="B30" s="65" t="s">
        <v>185</v>
      </c>
      <c r="C30" s="65" t="s">
        <v>186</v>
      </c>
      <c r="D30" s="66" t="s">
        <v>187</v>
      </c>
      <c r="E30" s="67">
        <v>7</v>
      </c>
      <c r="F30" s="68"/>
      <c r="G30" s="58">
        <f t="shared" si="2"/>
        <v>0</v>
      </c>
    </row>
    <row r="31" spans="1:7" ht="20.5" thickBot="1" x14ac:dyDescent="0.4">
      <c r="A31" s="85">
        <v>22</v>
      </c>
      <c r="B31" s="65" t="s">
        <v>188</v>
      </c>
      <c r="C31" s="89" t="s">
        <v>281</v>
      </c>
      <c r="D31" s="66" t="s">
        <v>136</v>
      </c>
      <c r="E31" s="67">
        <v>10</v>
      </c>
      <c r="F31" s="68"/>
      <c r="G31" s="58">
        <f t="shared" si="2"/>
        <v>0</v>
      </c>
    </row>
    <row r="32" spans="1:7" ht="15" thickBot="1" x14ac:dyDescent="0.4">
      <c r="A32" s="85">
        <v>23</v>
      </c>
      <c r="B32" s="65" t="s">
        <v>189</v>
      </c>
      <c r="C32" s="65" t="s">
        <v>190</v>
      </c>
      <c r="D32" s="66" t="s">
        <v>191</v>
      </c>
      <c r="E32" s="67">
        <v>10</v>
      </c>
      <c r="F32" s="68"/>
      <c r="G32" s="58">
        <f t="shared" si="2"/>
        <v>0</v>
      </c>
    </row>
    <row r="33" spans="1:7" ht="15" thickBot="1" x14ac:dyDescent="0.4">
      <c r="A33" s="85">
        <v>24</v>
      </c>
      <c r="B33" s="65" t="s">
        <v>192</v>
      </c>
      <c r="C33" s="65" t="s">
        <v>193</v>
      </c>
      <c r="D33" s="66" t="s">
        <v>194</v>
      </c>
      <c r="E33" s="67">
        <v>49.07</v>
      </c>
      <c r="F33" s="68"/>
      <c r="G33" s="58">
        <f t="shared" si="2"/>
        <v>0</v>
      </c>
    </row>
    <row r="34" spans="1:7" ht="15" thickBot="1" x14ac:dyDescent="0.4">
      <c r="A34" s="85">
        <v>25</v>
      </c>
      <c r="B34" s="65" t="s">
        <v>195</v>
      </c>
      <c r="C34" s="65" t="s">
        <v>196</v>
      </c>
      <c r="D34" s="66" t="s">
        <v>197</v>
      </c>
      <c r="E34" s="67">
        <v>9</v>
      </c>
      <c r="F34" s="68"/>
      <c r="G34" s="58">
        <f t="shared" si="2"/>
        <v>0</v>
      </c>
    </row>
    <row r="35" spans="1:7" ht="15" thickBot="1" x14ac:dyDescent="0.4">
      <c r="A35" s="85">
        <v>26</v>
      </c>
      <c r="B35" s="65" t="s">
        <v>198</v>
      </c>
      <c r="C35" s="65" t="s">
        <v>199</v>
      </c>
      <c r="D35" s="66" t="s">
        <v>200</v>
      </c>
      <c r="E35" s="67">
        <v>10.34</v>
      </c>
      <c r="F35" s="68"/>
      <c r="G35" s="58">
        <f t="shared" si="2"/>
        <v>0</v>
      </c>
    </row>
    <row r="36" spans="1:7" ht="15" thickBot="1" x14ac:dyDescent="0.4">
      <c r="A36" s="86" t="s">
        <v>201</v>
      </c>
      <c r="B36" s="71" t="s">
        <v>202</v>
      </c>
      <c r="C36" s="72" t="s">
        <v>203</v>
      </c>
      <c r="D36" s="80" t="s">
        <v>204</v>
      </c>
      <c r="E36" s="71" t="s">
        <v>205</v>
      </c>
      <c r="F36" s="73" t="s">
        <v>206</v>
      </c>
      <c r="G36" s="74" t="s">
        <v>207</v>
      </c>
    </row>
    <row r="37" spans="1:7" ht="15" thickBot="1" x14ac:dyDescent="0.4">
      <c r="A37" s="85">
        <v>27</v>
      </c>
      <c r="B37" s="65" t="s">
        <v>208</v>
      </c>
      <c r="C37" s="65" t="s">
        <v>209</v>
      </c>
      <c r="D37" s="66" t="s">
        <v>210</v>
      </c>
      <c r="E37" s="67">
        <v>10.34</v>
      </c>
      <c r="F37" s="68"/>
      <c r="G37" s="58">
        <f t="shared" si="2"/>
        <v>0</v>
      </c>
    </row>
    <row r="38" spans="1:7" ht="15" thickBot="1" x14ac:dyDescent="0.4">
      <c r="A38" s="105" t="s">
        <v>211</v>
      </c>
      <c r="B38" s="106" t="s">
        <v>212</v>
      </c>
      <c r="C38" s="51" t="s">
        <v>213</v>
      </c>
      <c r="D38" s="77" t="s">
        <v>214</v>
      </c>
      <c r="E38" s="52" t="s">
        <v>215</v>
      </c>
      <c r="F38" s="52" t="s">
        <v>216</v>
      </c>
      <c r="G38" s="53">
        <f>SUM(G39)</f>
        <v>0</v>
      </c>
    </row>
    <row r="39" spans="1:7" ht="15" thickBot="1" x14ac:dyDescent="0.4">
      <c r="A39" s="85">
        <v>29</v>
      </c>
      <c r="B39" s="65">
        <v>941955002</v>
      </c>
      <c r="C39" s="65" t="s">
        <v>217</v>
      </c>
      <c r="D39" s="66" t="s">
        <v>218</v>
      </c>
      <c r="E39" s="67">
        <v>86</v>
      </c>
      <c r="F39" s="68"/>
      <c r="G39" s="58">
        <f t="shared" si="2"/>
        <v>0</v>
      </c>
    </row>
    <row r="40" spans="1:7" ht="26.5" thickBot="1" x14ac:dyDescent="0.4">
      <c r="A40" s="105" t="s">
        <v>219</v>
      </c>
      <c r="B40" s="95" t="s">
        <v>220</v>
      </c>
      <c r="C40" s="75" t="s">
        <v>221</v>
      </c>
      <c r="D40" s="81" t="s">
        <v>222</v>
      </c>
      <c r="E40" s="38" t="s">
        <v>223</v>
      </c>
      <c r="F40" s="38" t="s">
        <v>224</v>
      </c>
      <c r="G40" s="53">
        <f>SUM(G41)</f>
        <v>0</v>
      </c>
    </row>
    <row r="41" spans="1:7" ht="15" thickBot="1" x14ac:dyDescent="0.4">
      <c r="A41" s="85">
        <v>30</v>
      </c>
      <c r="B41" s="65">
        <v>952901111</v>
      </c>
      <c r="C41" s="65" t="s">
        <v>225</v>
      </c>
      <c r="D41" s="66" t="s">
        <v>226</v>
      </c>
      <c r="E41" s="67">
        <v>15.12</v>
      </c>
      <c r="F41" s="68"/>
      <c r="G41" s="58">
        <f t="shared" si="2"/>
        <v>0</v>
      </c>
    </row>
    <row r="42" spans="1:7" ht="15" thickBot="1" x14ac:dyDescent="0.4">
      <c r="A42" s="105" t="s">
        <v>227</v>
      </c>
      <c r="B42" s="106" t="s">
        <v>228</v>
      </c>
      <c r="C42" s="51" t="s">
        <v>229</v>
      </c>
      <c r="D42" s="77" t="s">
        <v>230</v>
      </c>
      <c r="E42" s="52" t="s">
        <v>231</v>
      </c>
      <c r="F42" s="52" t="s">
        <v>232</v>
      </c>
      <c r="G42" s="53">
        <f>SUM(G43:G45)</f>
        <v>0</v>
      </c>
    </row>
    <row r="43" spans="1:7" ht="15" thickBot="1" x14ac:dyDescent="0.4">
      <c r="A43" s="85">
        <v>31</v>
      </c>
      <c r="B43" s="65">
        <v>965031121</v>
      </c>
      <c r="C43" s="65" t="s">
        <v>233</v>
      </c>
      <c r="D43" s="66" t="s">
        <v>234</v>
      </c>
      <c r="E43" s="67">
        <v>5</v>
      </c>
      <c r="F43" s="68"/>
      <c r="G43" s="58">
        <f t="shared" ref="G43:G45" si="3">E43*F43</f>
        <v>0</v>
      </c>
    </row>
    <row r="44" spans="1:7" x14ac:dyDescent="0.35">
      <c r="A44" s="85">
        <v>32</v>
      </c>
      <c r="B44" s="65">
        <v>965042121</v>
      </c>
      <c r="C44" s="65" t="s">
        <v>235</v>
      </c>
      <c r="D44" s="66" t="s">
        <v>236</v>
      </c>
      <c r="E44" s="67">
        <v>0.26</v>
      </c>
      <c r="F44" s="68"/>
      <c r="G44" s="58">
        <f t="shared" si="3"/>
        <v>0</v>
      </c>
    </row>
    <row r="45" spans="1:7" ht="15" thickBot="1" x14ac:dyDescent="0.4">
      <c r="A45" s="85">
        <v>37</v>
      </c>
      <c r="B45" s="65">
        <v>978015381</v>
      </c>
      <c r="C45" s="65" t="s">
        <v>237</v>
      </c>
      <c r="D45" s="66" t="s">
        <v>238</v>
      </c>
      <c r="E45" s="67">
        <v>15</v>
      </c>
      <c r="F45" s="68"/>
      <c r="G45" s="58">
        <f t="shared" si="3"/>
        <v>0</v>
      </c>
    </row>
    <row r="46" spans="1:7" ht="15" thickBot="1" x14ac:dyDescent="0.4">
      <c r="A46" s="60" t="s">
        <v>116</v>
      </c>
      <c r="B46" s="51">
        <v>99</v>
      </c>
      <c r="C46" s="51" t="s">
        <v>239</v>
      </c>
      <c r="D46" s="52" t="s">
        <v>0</v>
      </c>
      <c r="E46" s="52" t="s">
        <v>0</v>
      </c>
      <c r="F46" s="52" t="s">
        <v>0</v>
      </c>
      <c r="G46" s="53">
        <f>SUM(G47)</f>
        <v>0</v>
      </c>
    </row>
    <row r="47" spans="1:7" ht="15" thickBot="1" x14ac:dyDescent="0.4">
      <c r="A47" s="85">
        <v>38</v>
      </c>
      <c r="B47" s="65">
        <v>999281105</v>
      </c>
      <c r="C47" s="65" t="s">
        <v>240</v>
      </c>
      <c r="D47" s="66" t="s">
        <v>241</v>
      </c>
      <c r="E47" s="67">
        <v>7.3897399999999998</v>
      </c>
      <c r="F47" s="68"/>
      <c r="G47" s="69">
        <f>E47*F47</f>
        <v>0</v>
      </c>
    </row>
    <row r="48" spans="1:7" ht="15" thickBot="1" x14ac:dyDescent="0.4">
      <c r="A48" s="105" t="s">
        <v>242</v>
      </c>
      <c r="B48" s="106" t="s">
        <v>0</v>
      </c>
      <c r="C48" s="51" t="s">
        <v>243</v>
      </c>
      <c r="D48" s="52" t="s">
        <v>0</v>
      </c>
      <c r="E48" s="52" t="s">
        <v>0</v>
      </c>
      <c r="F48" s="52" t="s">
        <v>0</v>
      </c>
      <c r="G48" s="53">
        <f>SUM(G49:G50)</f>
        <v>0</v>
      </c>
    </row>
    <row r="49" spans="1:7" ht="15" thickBot="1" x14ac:dyDescent="0.4">
      <c r="A49" s="85">
        <v>42</v>
      </c>
      <c r="B49" s="65" t="s">
        <v>244</v>
      </c>
      <c r="C49" s="65" t="s">
        <v>245</v>
      </c>
      <c r="D49" s="66" t="s">
        <v>136</v>
      </c>
      <c r="E49" s="67">
        <v>9</v>
      </c>
      <c r="F49" s="68"/>
      <c r="G49" s="69">
        <f>E49*F49</f>
        <v>0</v>
      </c>
    </row>
    <row r="50" spans="1:7" ht="15" thickBot="1" x14ac:dyDescent="0.4">
      <c r="A50" s="85">
        <v>43</v>
      </c>
      <c r="B50" s="65">
        <v>998765201</v>
      </c>
      <c r="C50" s="65" t="s">
        <v>246</v>
      </c>
      <c r="D50" s="66" t="s">
        <v>247</v>
      </c>
      <c r="E50" s="67">
        <v>82</v>
      </c>
      <c r="F50" s="68"/>
      <c r="G50" s="69">
        <f>E50*F50</f>
        <v>0</v>
      </c>
    </row>
    <row r="51" spans="1:7" ht="15" thickBot="1" x14ac:dyDescent="0.4">
      <c r="A51" s="105" t="s">
        <v>248</v>
      </c>
      <c r="B51" s="106" t="s">
        <v>0</v>
      </c>
      <c r="C51" s="51" t="s">
        <v>249</v>
      </c>
      <c r="D51" s="52" t="s">
        <v>0</v>
      </c>
      <c r="E51" s="52" t="s">
        <v>0</v>
      </c>
      <c r="F51" s="52" t="s">
        <v>0</v>
      </c>
      <c r="G51" s="53">
        <f>SUM(G52:G53)</f>
        <v>0</v>
      </c>
    </row>
    <row r="52" spans="1:7" ht="15" thickBot="1" x14ac:dyDescent="0.4">
      <c r="A52" s="85">
        <v>46</v>
      </c>
      <c r="B52" s="65" t="s">
        <v>250</v>
      </c>
      <c r="C52" s="65" t="s">
        <v>251</v>
      </c>
      <c r="D52" s="66" t="s">
        <v>252</v>
      </c>
      <c r="E52" s="91">
        <v>0</v>
      </c>
      <c r="F52" s="68"/>
      <c r="G52" s="69">
        <f>E52*F52</f>
        <v>0</v>
      </c>
    </row>
    <row r="53" spans="1:7" ht="15" thickBot="1" x14ac:dyDescent="0.4">
      <c r="A53" s="85">
        <v>47</v>
      </c>
      <c r="B53" s="65">
        <v>998767201</v>
      </c>
      <c r="C53" s="65" t="s">
        <v>253</v>
      </c>
      <c r="D53" s="66" t="s">
        <v>247</v>
      </c>
      <c r="E53" s="91">
        <v>0</v>
      </c>
      <c r="F53" s="68"/>
      <c r="G53" s="69">
        <f>E53*F53</f>
        <v>0</v>
      </c>
    </row>
    <row r="54" spans="1:7" ht="15" thickBot="1" x14ac:dyDescent="0.4">
      <c r="A54" s="105" t="s">
        <v>254</v>
      </c>
      <c r="B54" s="106" t="s">
        <v>0</v>
      </c>
      <c r="C54" s="51" t="s">
        <v>255</v>
      </c>
      <c r="D54" s="52" t="s">
        <v>0</v>
      </c>
      <c r="E54" s="52" t="s">
        <v>0</v>
      </c>
      <c r="F54" s="52" t="s">
        <v>0</v>
      </c>
      <c r="G54" s="53">
        <f>SUM(G55:G57)</f>
        <v>0</v>
      </c>
    </row>
    <row r="55" spans="1:7" ht="15" thickBot="1" x14ac:dyDescent="0.4">
      <c r="A55" s="85">
        <v>48</v>
      </c>
      <c r="B55" s="65">
        <v>771212113</v>
      </c>
      <c r="C55" s="65" t="s">
        <v>256</v>
      </c>
      <c r="D55" s="66" t="s">
        <v>136</v>
      </c>
      <c r="E55" s="67">
        <v>5</v>
      </c>
      <c r="F55" s="68"/>
      <c r="G55" s="69">
        <f>E55*F55</f>
        <v>0</v>
      </c>
    </row>
    <row r="56" spans="1:7" ht="15" thickBot="1" x14ac:dyDescent="0.4">
      <c r="A56" s="85">
        <v>49</v>
      </c>
      <c r="B56" s="65" t="s">
        <v>257</v>
      </c>
      <c r="C56" s="65" t="s">
        <v>258</v>
      </c>
      <c r="D56" s="66" t="s">
        <v>136</v>
      </c>
      <c r="E56" s="67">
        <v>5</v>
      </c>
      <c r="F56" s="68"/>
      <c r="G56" s="69">
        <f>E56*F56</f>
        <v>0</v>
      </c>
    </row>
    <row r="57" spans="1:7" ht="15" thickBot="1" x14ac:dyDescent="0.4">
      <c r="A57" s="85">
        <v>50</v>
      </c>
      <c r="B57" s="65">
        <v>998771201</v>
      </c>
      <c r="C57" s="65" t="s">
        <v>259</v>
      </c>
      <c r="D57" s="66" t="s">
        <v>247</v>
      </c>
      <c r="E57" s="67">
        <v>36.283999999999999</v>
      </c>
      <c r="F57" s="68"/>
      <c r="G57" s="69">
        <f>E57*F57</f>
        <v>0</v>
      </c>
    </row>
    <row r="58" spans="1:7" ht="15" thickBot="1" x14ac:dyDescent="0.4">
      <c r="A58" s="105" t="s">
        <v>260</v>
      </c>
      <c r="B58" s="106" t="s">
        <v>0</v>
      </c>
      <c r="C58" s="51" t="s">
        <v>261</v>
      </c>
      <c r="D58" s="52" t="s">
        <v>0</v>
      </c>
      <c r="E58" s="52" t="s">
        <v>0</v>
      </c>
      <c r="F58" s="52" t="s">
        <v>0</v>
      </c>
      <c r="G58" s="53">
        <f>SUM(G59:G61)</f>
        <v>0</v>
      </c>
    </row>
    <row r="59" spans="1:7" ht="15" thickBot="1" x14ac:dyDescent="0.4">
      <c r="A59" s="85">
        <v>52</v>
      </c>
      <c r="B59" s="70" t="s">
        <v>262</v>
      </c>
      <c r="C59" s="65" t="s">
        <v>263</v>
      </c>
      <c r="D59" s="66" t="s">
        <v>136</v>
      </c>
      <c r="E59" s="67">
        <v>20.4544</v>
      </c>
      <c r="F59" s="68"/>
      <c r="G59" s="69">
        <f>E59*F59</f>
        <v>0</v>
      </c>
    </row>
    <row r="60" spans="1:7" ht="15" thickBot="1" x14ac:dyDescent="0.4">
      <c r="A60" s="85">
        <v>53</v>
      </c>
      <c r="B60" s="70" t="s">
        <v>264</v>
      </c>
      <c r="C60" s="65" t="s">
        <v>265</v>
      </c>
      <c r="D60" s="66" t="s">
        <v>136</v>
      </c>
      <c r="E60" s="67">
        <v>20.4544</v>
      </c>
      <c r="F60" s="68"/>
      <c r="G60" s="69">
        <f>E60*F60</f>
        <v>0</v>
      </c>
    </row>
    <row r="61" spans="1:7" ht="15" thickBot="1" x14ac:dyDescent="0.4">
      <c r="A61" s="85">
        <v>54</v>
      </c>
      <c r="B61" s="70" t="s">
        <v>266</v>
      </c>
      <c r="C61" s="65" t="s">
        <v>267</v>
      </c>
      <c r="D61" s="66" t="s">
        <v>136</v>
      </c>
      <c r="E61" s="67">
        <v>20.4544</v>
      </c>
      <c r="F61" s="68"/>
      <c r="G61" s="69">
        <f>E61*F61</f>
        <v>0</v>
      </c>
    </row>
    <row r="62" spans="1:7" ht="15" thickBot="1" x14ac:dyDescent="0.4">
      <c r="A62" s="105" t="s">
        <v>268</v>
      </c>
      <c r="B62" s="106" t="s">
        <v>0</v>
      </c>
      <c r="C62" s="51" t="s">
        <v>269</v>
      </c>
      <c r="D62" s="52" t="s">
        <v>0</v>
      </c>
      <c r="E62" s="52" t="s">
        <v>0</v>
      </c>
      <c r="F62" s="52" t="s">
        <v>0</v>
      </c>
      <c r="G62" s="53">
        <f>SUM(G63:G65)</f>
        <v>0</v>
      </c>
    </row>
    <row r="63" spans="1:7" ht="15" thickBot="1" x14ac:dyDescent="0.4">
      <c r="A63" s="85">
        <v>57</v>
      </c>
      <c r="B63" s="65">
        <v>979081111</v>
      </c>
      <c r="C63" s="65" t="s">
        <v>270</v>
      </c>
      <c r="D63" s="66" t="s">
        <v>241</v>
      </c>
      <c r="E63" s="67">
        <v>5.6013099999999998</v>
      </c>
      <c r="F63" s="68"/>
      <c r="G63" s="69">
        <f>E63*F63</f>
        <v>0</v>
      </c>
    </row>
    <row r="64" spans="1:7" ht="15" thickBot="1" x14ac:dyDescent="0.4">
      <c r="A64" s="85">
        <v>58</v>
      </c>
      <c r="B64" s="65">
        <v>979081121</v>
      </c>
      <c r="C64" s="65" t="s">
        <v>271</v>
      </c>
      <c r="D64" s="66" t="s">
        <v>241</v>
      </c>
      <c r="E64" s="67">
        <v>106.41</v>
      </c>
      <c r="F64" s="68"/>
      <c r="G64" s="69">
        <f>E64*F64</f>
        <v>0</v>
      </c>
    </row>
    <row r="65" spans="1:7" ht="15" thickBot="1" x14ac:dyDescent="0.4">
      <c r="A65" s="85">
        <v>59</v>
      </c>
      <c r="B65" s="65">
        <v>979990001</v>
      </c>
      <c r="C65" s="65" t="s">
        <v>272</v>
      </c>
      <c r="D65" s="66" t="s">
        <v>241</v>
      </c>
      <c r="E65" s="67">
        <v>5.6013099999999998</v>
      </c>
      <c r="F65" s="68"/>
      <c r="G65" s="69">
        <f>E65*F65</f>
        <v>0</v>
      </c>
    </row>
    <row r="66" spans="1:7" ht="15" thickBot="1" x14ac:dyDescent="0.4">
      <c r="A66" s="105" t="s">
        <v>273</v>
      </c>
      <c r="B66" s="106" t="s">
        <v>0</v>
      </c>
      <c r="C66" s="51" t="s">
        <v>48</v>
      </c>
      <c r="D66" s="52" t="s">
        <v>0</v>
      </c>
      <c r="E66" s="52" t="s">
        <v>0</v>
      </c>
      <c r="F66" s="52" t="s">
        <v>0</v>
      </c>
      <c r="G66" s="53">
        <f>SUM(G67:G68)</f>
        <v>0</v>
      </c>
    </row>
    <row r="67" spans="1:7" ht="15" thickBot="1" x14ac:dyDescent="0.4">
      <c r="A67" s="85">
        <v>60</v>
      </c>
      <c r="B67" s="65" t="s">
        <v>274</v>
      </c>
      <c r="C67" s="65" t="s">
        <v>275</v>
      </c>
      <c r="D67" s="66" t="s">
        <v>276</v>
      </c>
      <c r="E67" s="67">
        <v>1</v>
      </c>
      <c r="F67" s="68"/>
      <c r="G67" s="69">
        <f>E67*F67</f>
        <v>0</v>
      </c>
    </row>
    <row r="68" spans="1:7" ht="15" thickBot="1" x14ac:dyDescent="0.4">
      <c r="A68" s="85">
        <v>61</v>
      </c>
      <c r="B68" s="65" t="s">
        <v>277</v>
      </c>
      <c r="C68" s="65" t="s">
        <v>278</v>
      </c>
      <c r="D68" s="66" t="s">
        <v>276</v>
      </c>
      <c r="E68" s="67">
        <v>1</v>
      </c>
      <c r="F68" s="68"/>
      <c r="G68" s="69">
        <f>E68*F68</f>
        <v>0</v>
      </c>
    </row>
    <row r="69" spans="1:7" ht="15" thickBot="1" x14ac:dyDescent="0.4">
      <c r="A69" s="87" t="s">
        <v>31</v>
      </c>
      <c r="B69" s="107">
        <f>G6+G11+G18+G26+G38+G40+G42+G46+G48+G51+G54+G58+G62+G66</f>
        <v>0</v>
      </c>
      <c r="C69" s="108" t="s">
        <v>0</v>
      </c>
      <c r="D69" s="108" t="s">
        <v>0</v>
      </c>
      <c r="E69" s="108" t="s">
        <v>0</v>
      </c>
      <c r="F69" s="108" t="s">
        <v>0</v>
      </c>
      <c r="G69" s="109" t="s">
        <v>0</v>
      </c>
    </row>
  </sheetData>
  <mergeCells count="14">
    <mergeCell ref="A26:B26"/>
    <mergeCell ref="A38:B38"/>
    <mergeCell ref="A40:B40"/>
    <mergeCell ref="A42:B42"/>
    <mergeCell ref="A1:G1"/>
    <mergeCell ref="A11:B11"/>
    <mergeCell ref="A18:B18"/>
    <mergeCell ref="A58:B58"/>
    <mergeCell ref="A62:B62"/>
    <mergeCell ref="A66:B66"/>
    <mergeCell ref="B69:G69"/>
    <mergeCell ref="A48:B48"/>
    <mergeCell ref="A51:B51"/>
    <mergeCell ref="A54:B54"/>
  </mergeCells>
  <pageMargins left="0.75" right="0.75" top="1" bottom="1" header="0.5" footer="0.5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Položky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Veronika Klozová</cp:lastModifiedBy>
  <cp:lastPrinted>2025-02-23T20:19:12Z</cp:lastPrinted>
  <dcterms:created xsi:type="dcterms:W3CDTF">2025-02-23T20:03:19Z</dcterms:created>
  <dcterms:modified xsi:type="dcterms:W3CDTF">2025-06-18T20:28:42Z</dcterms:modified>
</cp:coreProperties>
</file>